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rnetnet.sharepoint.com/sites/AlternetParis/Documents partages/AFF/260020_CHU_TLSE_ATMO_chambre_isolement/DCE/Rendu/DPGF/"/>
    </mc:Choice>
  </mc:AlternateContent>
  <xr:revisionPtr revIDLastSave="49" documentId="11_7635A2DD938BB148BAD6D8231AC06C2D5E0CD75C" xr6:coauthVersionLast="47" xr6:coauthVersionMax="47" xr10:uidLastSave="{453CA97B-E7B1-4ADC-96E8-ED8812D7FDF7}"/>
  <bookViews>
    <workbookView xWindow="-120" yWindow="-120" windowWidth="29040" windowHeight="15720" xr2:uid="{00000000-000D-0000-FFFF-FFFF00000000}"/>
  </bookViews>
  <sheets>
    <sheet name="Lot N°02 PLÂTRERIE - CLOISONS" sheetId="1" r:id="rId1"/>
  </sheets>
  <definedNames>
    <definedName name="_xlnm.Print_Titles" localSheetId="0">'Lot N°02 PLÂTRERIE - CLOISONS'!$1:$2</definedName>
    <definedName name="_xlnm.Print_Area" localSheetId="0">'Lot N°02 PLÂTRERIE - CLOISONS'!$A$1:$G$61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/>
  <c r="G15" i="1"/>
  <c r="G16" i="1"/>
  <c r="G17" i="1"/>
  <c r="G18" i="1"/>
  <c r="G19" i="1"/>
  <c r="G20" i="1"/>
  <c r="G21" i="1"/>
  <c r="G23" i="1"/>
  <c r="G25" i="1"/>
  <c r="G31" i="1"/>
  <c r="G41" i="1" s="1"/>
  <c r="G32" i="1"/>
  <c r="G34" i="1"/>
  <c r="G35" i="1"/>
  <c r="G36" i="1"/>
  <c r="G37" i="1"/>
  <c r="G39" i="1"/>
  <c r="G45" i="1"/>
  <c r="G47" i="1"/>
  <c r="G51" i="1"/>
  <c r="G52" i="1"/>
  <c r="B59" i="1"/>
  <c r="G27" i="1" l="1"/>
  <c r="G54" i="1"/>
  <c r="G11" i="1"/>
  <c r="G58" i="1"/>
  <c r="G59" i="1" l="1"/>
  <c r="G60" i="1" s="1"/>
</calcChain>
</file>

<file path=xl/sharedStrings.xml><?xml version="1.0" encoding="utf-8"?>
<sst xmlns="http://schemas.openxmlformats.org/spreadsheetml/2006/main" count="173" uniqueCount="173">
  <si>
    <t>U</t>
  </si>
  <si>
    <t>Quantité</t>
  </si>
  <si>
    <t>Qtés Entreprise</t>
  </si>
  <si>
    <t>Prix en €</t>
  </si>
  <si>
    <t>Total en €</t>
  </si>
  <si>
    <t>PLÂTRERIE - CLOISONS - ISOLATION - PLAFONDS</t>
  </si>
  <si>
    <t>CH2</t>
  </si>
  <si>
    <t>PL</t>
  </si>
  <si>
    <t>DOUBLAGE</t>
  </si>
  <si>
    <t>CH3</t>
  </si>
  <si>
    <t>Doublage en plaque de plâtre sur ossature</t>
  </si>
  <si>
    <t>CH4</t>
  </si>
  <si>
    <t>Doublages Placostil sur montants avec BA15</t>
  </si>
  <si>
    <t>M2</t>
  </si>
  <si>
    <t>ART</t>
  </si>
  <si>
    <t>PLDPL15</t>
  </si>
  <si>
    <t>Isolation en doublage</t>
  </si>
  <si>
    <t>CH4</t>
  </si>
  <si>
    <t>Isolant en panneaux laine de verre ép. 140 mm</t>
  </si>
  <si>
    <t>M2</t>
  </si>
  <si>
    <t>ART</t>
  </si>
  <si>
    <t>PLDLGR14</t>
  </si>
  <si>
    <t>Total DOUBLAGE</t>
  </si>
  <si>
    <t>STOT</t>
  </si>
  <si>
    <t>CLOISONS DE DIVISION</t>
  </si>
  <si>
    <t>CH3</t>
  </si>
  <si>
    <t>Cloisons en plaque de plâtre sur ossature</t>
  </si>
  <si>
    <t>CH4</t>
  </si>
  <si>
    <t>Cloisons Placostil 98/62 - EI60 - 45 dB</t>
  </si>
  <si>
    <t>M2</t>
  </si>
  <si>
    <t>ART</t>
  </si>
  <si>
    <t>PLCL9862</t>
  </si>
  <si>
    <t>Modification d'ouverture dans cloison</t>
  </si>
  <si>
    <t>U</t>
  </si>
  <si>
    <t>ART</t>
  </si>
  <si>
    <t>EMM-D151</t>
  </si>
  <si>
    <t>Création ouverture dans cloison pour trappes</t>
  </si>
  <si>
    <t>U</t>
  </si>
  <si>
    <t>ART</t>
  </si>
  <si>
    <t>EMM-D174</t>
  </si>
  <si>
    <t>Création ouverture dans cloison pour bloc porte</t>
  </si>
  <si>
    <t>U</t>
  </si>
  <si>
    <t>ART</t>
  </si>
  <si>
    <t>FLZ-C455</t>
  </si>
  <si>
    <t>Bouchement d'ouverture</t>
  </si>
  <si>
    <t>M2</t>
  </si>
  <si>
    <t>ART</t>
  </si>
  <si>
    <t>PGC-O416</t>
  </si>
  <si>
    <t>Repose de châssis vitré récupéré</t>
  </si>
  <si>
    <t>U</t>
  </si>
  <si>
    <t>ART</t>
  </si>
  <si>
    <t>EMM-D155</t>
  </si>
  <si>
    <t>Pose de bloc-porte</t>
  </si>
  <si>
    <t>U</t>
  </si>
  <si>
    <t>ART</t>
  </si>
  <si>
    <t>PLCLBP</t>
  </si>
  <si>
    <t>Gaines techniques</t>
  </si>
  <si>
    <t>CH4</t>
  </si>
  <si>
    <t>Gaines techniques EI60 - 54 dB</t>
  </si>
  <si>
    <t>M2</t>
  </si>
  <si>
    <t>ART</t>
  </si>
  <si>
    <t>DVS-C721</t>
  </si>
  <si>
    <t>Isolant pour cloisons</t>
  </si>
  <si>
    <t>CH4</t>
  </si>
  <si>
    <t>Isolation PAR laine de verre ép. 60 mm</t>
  </si>
  <si>
    <t>M2</t>
  </si>
  <si>
    <t>ART</t>
  </si>
  <si>
    <t>PLISPR60</t>
  </si>
  <si>
    <t>Total CLOISONS DE DIVISION</t>
  </si>
  <si>
    <t>STOT</t>
  </si>
  <si>
    <t>PLAFONDS</t>
  </si>
  <si>
    <t>CH3</t>
  </si>
  <si>
    <t>Plafonds en plaque de plâtre sur ossature métallique</t>
  </si>
  <si>
    <t>CH4</t>
  </si>
  <si>
    <t>Plafond en plaque de plâtre Placostil</t>
  </si>
  <si>
    <t>M2</t>
  </si>
  <si>
    <t>ART</t>
  </si>
  <si>
    <t>HUG-C284</t>
  </si>
  <si>
    <t>Trappe en plaque de plâtre</t>
  </si>
  <si>
    <t>U</t>
  </si>
  <si>
    <t>ART</t>
  </si>
  <si>
    <t>PGC-H773</t>
  </si>
  <si>
    <t>Faux-plafonds en fibre de roche sur ossature</t>
  </si>
  <si>
    <t>CH4</t>
  </si>
  <si>
    <t>Modification de faux plafond</t>
  </si>
  <si>
    <t>M2</t>
  </si>
  <si>
    <t>ART</t>
  </si>
  <si>
    <t>PLPLMODI</t>
  </si>
  <si>
    <t>Faux-plafond Ekla sur ossature 600 x 600</t>
  </si>
  <si>
    <t>M2</t>
  </si>
  <si>
    <t>ART</t>
  </si>
  <si>
    <t>PGC-F741</t>
  </si>
  <si>
    <t>Faux-plafond CleanSpace Essential sur ossature 600 x 600</t>
  </si>
  <si>
    <t>M2</t>
  </si>
  <si>
    <t>ART</t>
  </si>
  <si>
    <t>PLPLHYGI</t>
  </si>
  <si>
    <t>Faux-plafond MediCare Plus sur ossature 600 x 600</t>
  </si>
  <si>
    <t>M2</t>
  </si>
  <si>
    <t>ART</t>
  </si>
  <si>
    <t>EMM-D159</t>
  </si>
  <si>
    <t>Plafonds en fibre de bois sur ossature</t>
  </si>
  <si>
    <t>CH4</t>
  </si>
  <si>
    <t>Panneaux ORGANIC TWIN 50 fixé sur plafond</t>
  </si>
  <si>
    <t>M2</t>
  </si>
  <si>
    <t>ART</t>
  </si>
  <si>
    <t>PGC-O402</t>
  </si>
  <si>
    <t>Total PLAFONDS</t>
  </si>
  <si>
    <t>STOT</t>
  </si>
  <si>
    <t>HABILLAGE DE PAROIS</t>
  </si>
  <si>
    <t>CH3</t>
  </si>
  <si>
    <t>Habillage mural en plaques de fibre de bois</t>
  </si>
  <si>
    <t>CH4</t>
  </si>
  <si>
    <t>Panneaux ORGANIC MINERAL ép. 50 mm</t>
  </si>
  <si>
    <t>M2</t>
  </si>
  <si>
    <t>ART</t>
  </si>
  <si>
    <t>HUG-A210</t>
  </si>
  <si>
    <t>Total HABILLAGE DE PAROIS</t>
  </si>
  <si>
    <t>STOT</t>
  </si>
  <si>
    <t>PLATRERIE PROPREMENT DITE - ENDUITS</t>
  </si>
  <si>
    <t>CH3</t>
  </si>
  <si>
    <t>Enduit de plâtre sur parois verticales</t>
  </si>
  <si>
    <t>CH4</t>
  </si>
  <si>
    <t>Enduit plâtre sur parois</t>
  </si>
  <si>
    <t>M2</t>
  </si>
  <si>
    <t>ART</t>
  </si>
  <si>
    <t>PLPTVERT</t>
  </si>
  <si>
    <t>Raccords divers plâtrerie</t>
  </si>
  <si>
    <t>M2</t>
  </si>
  <si>
    <t>ART</t>
  </si>
  <si>
    <t>PLPTTHD</t>
  </si>
  <si>
    <t>Total PLATRERIE PROPREMENT DITE - ENDUITS</t>
  </si>
  <si>
    <t>STOT</t>
  </si>
  <si>
    <t>Montant HT du Lot N°02 PLÂTRERIE - CLOISONS - ISOLATION - PLAFONDS</t>
  </si>
  <si>
    <t>TOTHT</t>
  </si>
  <si>
    <t>TVA</t>
  </si>
  <si>
    <t>Montant TTC</t>
  </si>
  <si>
    <t>TOTTTC</t>
  </si>
  <si>
    <t>1.2</t>
  </si>
  <si>
    <t>1.2.1</t>
  </si>
  <si>
    <t>1.2.1.1</t>
  </si>
  <si>
    <t>1.2.2</t>
  </si>
  <si>
    <t>1.2.2.1</t>
  </si>
  <si>
    <t>1.3</t>
  </si>
  <si>
    <t>1.3.1</t>
  </si>
  <si>
    <t>1.3.1.1</t>
  </si>
  <si>
    <t>1.3.1.3</t>
  </si>
  <si>
    <t>1.3.1.4</t>
  </si>
  <si>
    <t>1.3.1.5</t>
  </si>
  <si>
    <t>1.3.1.6</t>
  </si>
  <si>
    <t>1.3.1.7</t>
  </si>
  <si>
    <t>1.3.1.8</t>
  </si>
  <si>
    <t>1.3.2</t>
  </si>
  <si>
    <t>1.3.2.1</t>
  </si>
  <si>
    <t>1.3.3</t>
  </si>
  <si>
    <t>1.3.3.1</t>
  </si>
  <si>
    <t>1.4</t>
  </si>
  <si>
    <t>1.4.1</t>
  </si>
  <si>
    <t>1.4.1.1</t>
  </si>
  <si>
    <t>1.4.1.2</t>
  </si>
  <si>
    <t>1.4.2</t>
  </si>
  <si>
    <t>1.4.2.1</t>
  </si>
  <si>
    <t>1.4.2.2</t>
  </si>
  <si>
    <t>1.4.2.3</t>
  </si>
  <si>
    <t>1.4.2.4</t>
  </si>
  <si>
    <t>1.4.3</t>
  </si>
  <si>
    <t>1.4.3.1</t>
  </si>
  <si>
    <t>1.5</t>
  </si>
  <si>
    <t>1.5.1</t>
  </si>
  <si>
    <t>1.5.1.1</t>
  </si>
  <si>
    <t>1.6</t>
  </si>
  <si>
    <t>1.6.1</t>
  </si>
  <si>
    <t>1.6.1.1</t>
  </si>
  <si>
    <t>1.6.1.2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</si>
</sst>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5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17" xfId="10" applyBorder="1">
      <alignment horizontal="left" vertical="top" wrapText="1"/>
    </xf>
    <xf numFmtId="0" fontId="1" fillId="2" borderId="14" xfId="1" applyFill="1" applyBorder="1">
      <alignment horizontal="left" vertical="top" wrapText="1"/>
    </xf>
    <xf numFmtId="0" fontId="7" fillId="0" borderId="15" xfId="14" applyBorder="1">
      <alignment horizontal="left" vertical="top" wrapText="1"/>
    </xf>
    <xf numFmtId="0" fontId="1" fillId="0" borderId="7" xfId="1" applyBorder="1">
      <alignment horizontal="left" vertical="top" wrapText="1"/>
    </xf>
    <xf numFmtId="0" fontId="11" fillId="0" borderId="12" xfId="27" applyBorder="1">
      <alignment horizontal="left" vertical="top" wrapText="1"/>
    </xf>
    <xf numFmtId="0" fontId="0" fillId="0" borderId="8" xfId="0" applyBorder="1" applyAlignment="1" applyProtection="1">
      <alignment horizontal="left" vertical="top"/>
      <protection locked="0"/>
    </xf>
    <xf numFmtId="164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2" borderId="7" xfId="1" applyFill="1" applyBorder="1">
      <alignment horizontal="left" vertical="top" wrapText="1"/>
    </xf>
    <xf numFmtId="0" fontId="7" fillId="0" borderId="12" xfId="14" applyBorder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7" xfId="13" applyFont="1" applyBorder="1">
      <alignment horizontal="left" vertical="top" wrapText="1"/>
    </xf>
    <xf numFmtId="0" fontId="2" fillId="0" borderId="12" xfId="13" applyBorder="1">
      <alignment horizontal="lef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5" fontId="0" fillId="0" borderId="8" xfId="0" applyNumberFormat="1" applyBorder="1" applyAlignment="1" applyProtection="1">
      <alignment horizontal="center" vertical="top" wrapText="1"/>
      <protection locked="0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1" fillId="2" borderId="5" xfId="1" applyFont="1" applyFill="1" applyBorder="1" applyAlignment="1">
      <alignment horizontal="center" vertical="center" wrapText="1"/>
    </xf>
    <xf numFmtId="0" fontId="22" fillId="2" borderId="16" xfId="1" applyFont="1" applyFill="1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N°02 PLÂTRERIE - CLOISONS - ISOLATION - PLAFONDS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6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49" sqref="A4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40"/>
      <c r="B1" s="41"/>
      <c r="C1" s="41"/>
      <c r="D1" s="41"/>
      <c r="E1" s="41"/>
      <c r="F1" s="41"/>
      <c r="G1" s="42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31.5" x14ac:dyDescent="0.25">
      <c r="A4" s="43">
        <v>1</v>
      </c>
      <c r="B4" s="10" t="s">
        <v>5</v>
      </c>
      <c r="C4" s="11"/>
      <c r="D4" s="11"/>
      <c r="E4" s="11"/>
      <c r="F4" s="11"/>
      <c r="G4" s="12"/>
      <c r="ZY4" t="s">
        <v>6</v>
      </c>
      <c r="ZZ4" s="13" t="s">
        <v>7</v>
      </c>
    </row>
    <row r="5" spans="1:702" x14ac:dyDescent="0.25">
      <c r="A5" s="44" t="s">
        <v>137</v>
      </c>
      <c r="B5" s="14" t="s">
        <v>8</v>
      </c>
      <c r="C5" s="11"/>
      <c r="D5" s="11"/>
      <c r="E5" s="11"/>
      <c r="F5" s="11"/>
      <c r="G5" s="12"/>
      <c r="ZY5" t="s">
        <v>9</v>
      </c>
      <c r="ZZ5" s="13"/>
    </row>
    <row r="6" spans="1:702" x14ac:dyDescent="0.25">
      <c r="A6" s="15" t="s">
        <v>138</v>
      </c>
      <c r="B6" s="16" t="s">
        <v>10</v>
      </c>
      <c r="C6" s="11"/>
      <c r="D6" s="11"/>
      <c r="E6" s="11"/>
      <c r="F6" s="11"/>
      <c r="G6" s="12"/>
      <c r="ZY6" t="s">
        <v>11</v>
      </c>
      <c r="ZZ6" s="13"/>
    </row>
    <row r="7" spans="1:702" x14ac:dyDescent="0.25">
      <c r="A7" s="17" t="s">
        <v>139</v>
      </c>
      <c r="B7" s="18" t="s">
        <v>12</v>
      </c>
      <c r="C7" s="19" t="s">
        <v>13</v>
      </c>
      <c r="D7" s="20"/>
      <c r="E7" s="19"/>
      <c r="F7" s="20"/>
      <c r="G7" s="21">
        <f>ROUND(D7*F7,2)</f>
        <v>0</v>
      </c>
      <c r="ZY7" t="s">
        <v>14</v>
      </c>
      <c r="ZZ7" s="13" t="s">
        <v>15</v>
      </c>
    </row>
    <row r="8" spans="1:702" x14ac:dyDescent="0.25">
      <c r="A8" s="22" t="s">
        <v>140</v>
      </c>
      <c r="B8" s="23" t="s">
        <v>16</v>
      </c>
      <c r="C8" s="11"/>
      <c r="D8" s="11"/>
      <c r="E8" s="11"/>
      <c r="F8" s="11"/>
      <c r="G8" s="12"/>
      <c r="ZY8" t="s">
        <v>17</v>
      </c>
      <c r="ZZ8" s="13"/>
    </row>
    <row r="9" spans="1:702" x14ac:dyDescent="0.25">
      <c r="A9" s="17" t="s">
        <v>141</v>
      </c>
      <c r="B9" s="18" t="s">
        <v>18</v>
      </c>
      <c r="C9" s="19" t="s">
        <v>19</v>
      </c>
      <c r="D9" s="20"/>
      <c r="E9" s="19"/>
      <c r="F9" s="20"/>
      <c r="G9" s="21">
        <f>ROUND(D9*F9,2)</f>
        <v>0</v>
      </c>
      <c r="ZY9" t="s">
        <v>20</v>
      </c>
      <c r="ZZ9" s="13" t="s">
        <v>21</v>
      </c>
    </row>
    <row r="10" spans="1:702" x14ac:dyDescent="0.25">
      <c r="A10" s="24"/>
      <c r="B10" s="25"/>
      <c r="C10" s="11"/>
      <c r="D10" s="11"/>
      <c r="E10" s="11"/>
      <c r="F10" s="11"/>
      <c r="G10" s="26"/>
    </row>
    <row r="11" spans="1:702" x14ac:dyDescent="0.25">
      <c r="A11" s="27"/>
      <c r="B11" s="28" t="s">
        <v>22</v>
      </c>
      <c r="C11" s="11"/>
      <c r="D11" s="11"/>
      <c r="E11" s="11"/>
      <c r="F11" s="11"/>
      <c r="G11" s="29">
        <f>SUBTOTAL(109,G6:G10)</f>
        <v>0</v>
      </c>
      <c r="H11" s="30"/>
      <c r="ZY11" t="s">
        <v>23</v>
      </c>
    </row>
    <row r="12" spans="1:702" x14ac:dyDescent="0.25">
      <c r="A12" s="31"/>
      <c r="B12" s="32"/>
      <c r="C12" s="11"/>
      <c r="D12" s="11"/>
      <c r="E12" s="11"/>
      <c r="F12" s="11"/>
      <c r="G12" s="9"/>
    </row>
    <row r="13" spans="1:702" x14ac:dyDescent="0.25">
      <c r="A13" s="44" t="s">
        <v>142</v>
      </c>
      <c r="B13" s="14" t="s">
        <v>24</v>
      </c>
      <c r="C13" s="11"/>
      <c r="D13" s="11"/>
      <c r="E13" s="11"/>
      <c r="F13" s="11"/>
      <c r="G13" s="12"/>
      <c r="ZY13" t="s">
        <v>25</v>
      </c>
      <c r="ZZ13" s="13"/>
    </row>
    <row r="14" spans="1:702" x14ac:dyDescent="0.25">
      <c r="A14" s="15" t="s">
        <v>143</v>
      </c>
      <c r="B14" s="16" t="s">
        <v>26</v>
      </c>
      <c r="C14" s="11"/>
      <c r="D14" s="11"/>
      <c r="E14" s="11"/>
      <c r="F14" s="11"/>
      <c r="G14" s="12"/>
      <c r="ZY14" t="s">
        <v>27</v>
      </c>
      <c r="ZZ14" s="13"/>
    </row>
    <row r="15" spans="1:702" x14ac:dyDescent="0.25">
      <c r="A15" s="17" t="s">
        <v>144</v>
      </c>
      <c r="B15" s="18" t="s">
        <v>28</v>
      </c>
      <c r="C15" s="19" t="s">
        <v>29</v>
      </c>
      <c r="D15" s="20"/>
      <c r="E15" s="19"/>
      <c r="F15" s="20"/>
      <c r="G15" s="21">
        <f t="shared" ref="G15:G21" si="0">ROUND(D15*F15,2)</f>
        <v>0</v>
      </c>
      <c r="ZY15" t="s">
        <v>30</v>
      </c>
      <c r="ZZ15" s="13" t="s">
        <v>31</v>
      </c>
    </row>
    <row r="16" spans="1:702" x14ac:dyDescent="0.25">
      <c r="A16" s="17" t="s">
        <v>145</v>
      </c>
      <c r="B16" s="18" t="s">
        <v>32</v>
      </c>
      <c r="C16" s="19" t="s">
        <v>33</v>
      </c>
      <c r="D16" s="33"/>
      <c r="E16" s="19"/>
      <c r="F16" s="20"/>
      <c r="G16" s="21">
        <f t="shared" si="0"/>
        <v>0</v>
      </c>
      <c r="ZY16" t="s">
        <v>34</v>
      </c>
      <c r="ZZ16" s="13" t="s">
        <v>35</v>
      </c>
    </row>
    <row r="17" spans="1:702" x14ac:dyDescent="0.25">
      <c r="A17" s="17" t="s">
        <v>146</v>
      </c>
      <c r="B17" s="18" t="s">
        <v>36</v>
      </c>
      <c r="C17" s="19" t="s">
        <v>37</v>
      </c>
      <c r="D17" s="33"/>
      <c r="E17" s="19"/>
      <c r="F17" s="20"/>
      <c r="G17" s="21">
        <f t="shared" si="0"/>
        <v>0</v>
      </c>
      <c r="ZY17" t="s">
        <v>38</v>
      </c>
      <c r="ZZ17" s="13" t="s">
        <v>39</v>
      </c>
    </row>
    <row r="18" spans="1:702" x14ac:dyDescent="0.25">
      <c r="A18" s="17" t="s">
        <v>147</v>
      </c>
      <c r="B18" s="18" t="s">
        <v>40</v>
      </c>
      <c r="C18" s="19" t="s">
        <v>41</v>
      </c>
      <c r="D18" s="33"/>
      <c r="E18" s="19"/>
      <c r="F18" s="20"/>
      <c r="G18" s="21">
        <f t="shared" si="0"/>
        <v>0</v>
      </c>
      <c r="ZY18" t="s">
        <v>42</v>
      </c>
      <c r="ZZ18" s="13" t="s">
        <v>43</v>
      </c>
    </row>
    <row r="19" spans="1:702" x14ac:dyDescent="0.25">
      <c r="A19" s="17" t="s">
        <v>148</v>
      </c>
      <c r="B19" s="18" t="s">
        <v>44</v>
      </c>
      <c r="C19" s="19" t="s">
        <v>45</v>
      </c>
      <c r="D19" s="20"/>
      <c r="E19" s="19"/>
      <c r="F19" s="20"/>
      <c r="G19" s="21">
        <f t="shared" si="0"/>
        <v>0</v>
      </c>
      <c r="ZY19" t="s">
        <v>46</v>
      </c>
      <c r="ZZ19" s="13" t="s">
        <v>47</v>
      </c>
    </row>
    <row r="20" spans="1:702" x14ac:dyDescent="0.25">
      <c r="A20" s="17" t="s">
        <v>149</v>
      </c>
      <c r="B20" s="18" t="s">
        <v>48</v>
      </c>
      <c r="C20" s="19" t="s">
        <v>49</v>
      </c>
      <c r="D20" s="33"/>
      <c r="E20" s="19"/>
      <c r="F20" s="20"/>
      <c r="G20" s="21">
        <f t="shared" si="0"/>
        <v>0</v>
      </c>
      <c r="ZY20" t="s">
        <v>50</v>
      </c>
      <c r="ZZ20" s="13" t="s">
        <v>51</v>
      </c>
    </row>
    <row r="21" spans="1:702" x14ac:dyDescent="0.25">
      <c r="A21" s="17" t="s">
        <v>150</v>
      </c>
      <c r="B21" s="18" t="s">
        <v>52</v>
      </c>
      <c r="C21" s="19" t="s">
        <v>53</v>
      </c>
      <c r="D21" s="33"/>
      <c r="E21" s="19"/>
      <c r="F21" s="20"/>
      <c r="G21" s="21">
        <f t="shared" si="0"/>
        <v>0</v>
      </c>
      <c r="ZY21" t="s">
        <v>54</v>
      </c>
      <c r="ZZ21" s="13" t="s">
        <v>55</v>
      </c>
    </row>
    <row r="22" spans="1:702" x14ac:dyDescent="0.25">
      <c r="A22" s="22" t="s">
        <v>151</v>
      </c>
      <c r="B22" s="23" t="s">
        <v>56</v>
      </c>
      <c r="C22" s="11"/>
      <c r="D22" s="11"/>
      <c r="E22" s="11"/>
      <c r="F22" s="11"/>
      <c r="G22" s="12"/>
      <c r="ZY22" t="s">
        <v>57</v>
      </c>
      <c r="ZZ22" s="13"/>
    </row>
    <row r="23" spans="1:702" x14ac:dyDescent="0.25">
      <c r="A23" s="17" t="s">
        <v>152</v>
      </c>
      <c r="B23" s="18" t="s">
        <v>58</v>
      </c>
      <c r="C23" s="19" t="s">
        <v>59</v>
      </c>
      <c r="D23" s="20"/>
      <c r="E23" s="19"/>
      <c r="F23" s="20"/>
      <c r="G23" s="21">
        <f>ROUND(D23*F23,2)</f>
        <v>0</v>
      </c>
      <c r="ZY23" t="s">
        <v>60</v>
      </c>
      <c r="ZZ23" s="13" t="s">
        <v>61</v>
      </c>
    </row>
    <row r="24" spans="1:702" x14ac:dyDescent="0.25">
      <c r="A24" s="22" t="s">
        <v>153</v>
      </c>
      <c r="B24" s="23" t="s">
        <v>62</v>
      </c>
      <c r="C24" s="11"/>
      <c r="D24" s="11"/>
      <c r="E24" s="11"/>
      <c r="F24" s="11"/>
      <c r="G24" s="12"/>
      <c r="ZY24" t="s">
        <v>63</v>
      </c>
      <c r="ZZ24" s="13"/>
    </row>
    <row r="25" spans="1:702" x14ac:dyDescent="0.25">
      <c r="A25" s="17" t="s">
        <v>154</v>
      </c>
      <c r="B25" s="18" t="s">
        <v>64</v>
      </c>
      <c r="C25" s="19" t="s">
        <v>65</v>
      </c>
      <c r="D25" s="20"/>
      <c r="E25" s="19"/>
      <c r="F25" s="20"/>
      <c r="G25" s="21">
        <f>ROUND(D25*F25,2)</f>
        <v>0</v>
      </c>
      <c r="ZY25" t="s">
        <v>66</v>
      </c>
      <c r="ZZ25" s="13" t="s">
        <v>67</v>
      </c>
    </row>
    <row r="26" spans="1:702" x14ac:dyDescent="0.25">
      <c r="A26" s="24"/>
      <c r="B26" s="25"/>
      <c r="C26" s="11"/>
      <c r="D26" s="11"/>
      <c r="E26" s="11"/>
      <c r="F26" s="11"/>
      <c r="G26" s="26"/>
    </row>
    <row r="27" spans="1:702" x14ac:dyDescent="0.25">
      <c r="A27" s="27"/>
      <c r="B27" s="28" t="s">
        <v>68</v>
      </c>
      <c r="C27" s="11"/>
      <c r="D27" s="11"/>
      <c r="E27" s="11"/>
      <c r="F27" s="11"/>
      <c r="G27" s="29">
        <f>SUBTOTAL(109,G14:G26)</f>
        <v>0</v>
      </c>
      <c r="H27" s="30"/>
      <c r="ZY27" t="s">
        <v>69</v>
      </c>
    </row>
    <row r="28" spans="1:702" x14ac:dyDescent="0.25">
      <c r="A28" s="31"/>
      <c r="B28" s="32"/>
      <c r="C28" s="11"/>
      <c r="D28" s="11"/>
      <c r="E28" s="11"/>
      <c r="F28" s="11"/>
      <c r="G28" s="9"/>
    </row>
    <row r="29" spans="1:702" x14ac:dyDescent="0.25">
      <c r="A29" s="44" t="s">
        <v>155</v>
      </c>
      <c r="B29" s="14" t="s">
        <v>70</v>
      </c>
      <c r="C29" s="11"/>
      <c r="D29" s="11"/>
      <c r="E29" s="11"/>
      <c r="F29" s="11"/>
      <c r="G29" s="12"/>
      <c r="ZY29" t="s">
        <v>71</v>
      </c>
      <c r="ZZ29" s="13"/>
    </row>
    <row r="30" spans="1:702" ht="25.5" x14ac:dyDescent="0.25">
      <c r="A30" s="15" t="s">
        <v>156</v>
      </c>
      <c r="B30" s="16" t="s">
        <v>72</v>
      </c>
      <c r="C30" s="11"/>
      <c r="D30" s="11"/>
      <c r="E30" s="11"/>
      <c r="F30" s="11"/>
      <c r="G30" s="12"/>
      <c r="ZY30" t="s">
        <v>73</v>
      </c>
      <c r="ZZ30" s="13"/>
    </row>
    <row r="31" spans="1:702" x14ac:dyDescent="0.25">
      <c r="A31" s="17" t="s">
        <v>157</v>
      </c>
      <c r="B31" s="18" t="s">
        <v>74</v>
      </c>
      <c r="C31" s="19" t="s">
        <v>75</v>
      </c>
      <c r="D31" s="20"/>
      <c r="E31" s="19"/>
      <c r="F31" s="20"/>
      <c r="G31" s="21">
        <f>ROUND(D31*F31,2)</f>
        <v>0</v>
      </c>
      <c r="ZY31" t="s">
        <v>76</v>
      </c>
      <c r="ZZ31" s="13" t="s">
        <v>77</v>
      </c>
    </row>
    <row r="32" spans="1:702" x14ac:dyDescent="0.25">
      <c r="A32" s="17" t="s">
        <v>158</v>
      </c>
      <c r="B32" s="18" t="s">
        <v>78</v>
      </c>
      <c r="C32" s="19" t="s">
        <v>79</v>
      </c>
      <c r="D32" s="33"/>
      <c r="E32" s="19"/>
      <c r="F32" s="20"/>
      <c r="G32" s="21">
        <f>ROUND(D32*F32,2)</f>
        <v>0</v>
      </c>
      <c r="ZY32" t="s">
        <v>80</v>
      </c>
      <c r="ZZ32" s="13" t="s">
        <v>81</v>
      </c>
    </row>
    <row r="33" spans="1:702" x14ac:dyDescent="0.25">
      <c r="A33" s="22" t="s">
        <v>159</v>
      </c>
      <c r="B33" s="23" t="s">
        <v>82</v>
      </c>
      <c r="C33" s="11"/>
      <c r="D33" s="11"/>
      <c r="E33" s="11"/>
      <c r="F33" s="11"/>
      <c r="G33" s="12"/>
      <c r="ZY33" t="s">
        <v>83</v>
      </c>
      <c r="ZZ33" s="13"/>
    </row>
    <row r="34" spans="1:702" x14ac:dyDescent="0.25">
      <c r="A34" s="17" t="s">
        <v>160</v>
      </c>
      <c r="B34" s="18" t="s">
        <v>84</v>
      </c>
      <c r="C34" s="19" t="s">
        <v>85</v>
      </c>
      <c r="D34" s="20"/>
      <c r="E34" s="19"/>
      <c r="F34" s="20"/>
      <c r="G34" s="21">
        <f>ROUND(D34*F34,2)</f>
        <v>0</v>
      </c>
      <c r="ZY34" t="s">
        <v>86</v>
      </c>
      <c r="ZZ34" s="13" t="s">
        <v>87</v>
      </c>
    </row>
    <row r="35" spans="1:702" x14ac:dyDescent="0.25">
      <c r="A35" s="17" t="s">
        <v>161</v>
      </c>
      <c r="B35" s="18" t="s">
        <v>88</v>
      </c>
      <c r="C35" s="19" t="s">
        <v>89</v>
      </c>
      <c r="D35" s="20"/>
      <c r="E35" s="19"/>
      <c r="F35" s="20"/>
      <c r="G35" s="21">
        <f>ROUND(D35*F35,2)</f>
        <v>0</v>
      </c>
      <c r="ZY35" t="s">
        <v>90</v>
      </c>
      <c r="ZZ35" s="13" t="s">
        <v>91</v>
      </c>
    </row>
    <row r="36" spans="1:702" ht="24" x14ac:dyDescent="0.25">
      <c r="A36" s="17" t="s">
        <v>162</v>
      </c>
      <c r="B36" s="18" t="s">
        <v>92</v>
      </c>
      <c r="C36" s="19" t="s">
        <v>93</v>
      </c>
      <c r="D36" s="20"/>
      <c r="E36" s="19"/>
      <c r="F36" s="20"/>
      <c r="G36" s="21">
        <f>ROUND(D36*F36,2)</f>
        <v>0</v>
      </c>
      <c r="ZY36" t="s">
        <v>94</v>
      </c>
      <c r="ZZ36" s="13" t="s">
        <v>95</v>
      </c>
    </row>
    <row r="37" spans="1:702" x14ac:dyDescent="0.25">
      <c r="A37" s="17" t="s">
        <v>163</v>
      </c>
      <c r="B37" s="18" t="s">
        <v>96</v>
      </c>
      <c r="C37" s="19" t="s">
        <v>97</v>
      </c>
      <c r="D37" s="20"/>
      <c r="E37" s="19"/>
      <c r="F37" s="20"/>
      <c r="G37" s="21">
        <f>ROUND(D37*F37,2)</f>
        <v>0</v>
      </c>
      <c r="ZY37" t="s">
        <v>98</v>
      </c>
      <c r="ZZ37" s="13" t="s">
        <v>99</v>
      </c>
    </row>
    <row r="38" spans="1:702" x14ac:dyDescent="0.25">
      <c r="A38" s="22" t="s">
        <v>164</v>
      </c>
      <c r="B38" s="23" t="s">
        <v>100</v>
      </c>
      <c r="C38" s="11"/>
      <c r="D38" s="11"/>
      <c r="E38" s="11"/>
      <c r="F38" s="11"/>
      <c r="G38" s="12"/>
      <c r="ZY38" t="s">
        <v>101</v>
      </c>
      <c r="ZZ38" s="13"/>
    </row>
    <row r="39" spans="1:702" x14ac:dyDescent="0.25">
      <c r="A39" s="17" t="s">
        <v>165</v>
      </c>
      <c r="B39" s="18" t="s">
        <v>102</v>
      </c>
      <c r="C39" s="19" t="s">
        <v>103</v>
      </c>
      <c r="D39" s="20"/>
      <c r="E39" s="19"/>
      <c r="F39" s="20"/>
      <c r="G39" s="21">
        <f>ROUND(D39*F39,2)</f>
        <v>0</v>
      </c>
      <c r="ZY39" t="s">
        <v>104</v>
      </c>
      <c r="ZZ39" s="13" t="s">
        <v>105</v>
      </c>
    </row>
    <row r="40" spans="1:702" x14ac:dyDescent="0.25">
      <c r="A40" s="24"/>
      <c r="B40" s="25"/>
      <c r="C40" s="11"/>
      <c r="D40" s="11"/>
      <c r="E40" s="11"/>
      <c r="F40" s="11"/>
      <c r="G40" s="26"/>
    </row>
    <row r="41" spans="1:702" x14ac:dyDescent="0.25">
      <c r="A41" s="27"/>
      <c r="B41" s="28" t="s">
        <v>106</v>
      </c>
      <c r="C41" s="11"/>
      <c r="D41" s="11"/>
      <c r="E41" s="11"/>
      <c r="F41" s="11"/>
      <c r="G41" s="29">
        <f>SUBTOTAL(109,G30:G40)</f>
        <v>0</v>
      </c>
      <c r="H41" s="30"/>
      <c r="ZY41" t="s">
        <v>107</v>
      </c>
    </row>
    <row r="42" spans="1:702" x14ac:dyDescent="0.25">
      <c r="A42" s="31"/>
      <c r="B42" s="32"/>
      <c r="C42" s="11"/>
      <c r="D42" s="11"/>
      <c r="E42" s="11"/>
      <c r="F42" s="11"/>
      <c r="G42" s="9"/>
    </row>
    <row r="43" spans="1:702" x14ac:dyDescent="0.25">
      <c r="A43" s="44" t="s">
        <v>166</v>
      </c>
      <c r="B43" s="14" t="s">
        <v>108</v>
      </c>
      <c r="C43" s="11"/>
      <c r="D43" s="11"/>
      <c r="E43" s="11"/>
      <c r="F43" s="11"/>
      <c r="G43" s="12"/>
      <c r="ZY43" t="s">
        <v>109</v>
      </c>
      <c r="ZZ43" s="13"/>
    </row>
    <row r="44" spans="1:702" x14ac:dyDescent="0.25">
      <c r="A44" s="15" t="s">
        <v>167</v>
      </c>
      <c r="B44" s="16" t="s">
        <v>110</v>
      </c>
      <c r="C44" s="11"/>
      <c r="D44" s="11"/>
      <c r="E44" s="11"/>
      <c r="F44" s="11"/>
      <c r="G44" s="12"/>
      <c r="ZY44" t="s">
        <v>111</v>
      </c>
      <c r="ZZ44" s="13"/>
    </row>
    <row r="45" spans="1:702" x14ac:dyDescent="0.25">
      <c r="A45" s="17" t="s">
        <v>168</v>
      </c>
      <c r="B45" s="18" t="s">
        <v>112</v>
      </c>
      <c r="C45" s="19" t="s">
        <v>113</v>
      </c>
      <c r="D45" s="20"/>
      <c r="E45" s="19"/>
      <c r="F45" s="20"/>
      <c r="G45" s="21">
        <f>ROUND(D45*F45,2)</f>
        <v>0</v>
      </c>
      <c r="ZY45" t="s">
        <v>114</v>
      </c>
      <c r="ZZ45" s="13" t="s">
        <v>115</v>
      </c>
    </row>
    <row r="46" spans="1:702" x14ac:dyDescent="0.25">
      <c r="A46" s="24"/>
      <c r="B46" s="25"/>
      <c r="C46" s="11"/>
      <c r="D46" s="11"/>
      <c r="E46" s="11"/>
      <c r="F46" s="11"/>
      <c r="G46" s="26"/>
    </row>
    <row r="47" spans="1:702" x14ac:dyDescent="0.25">
      <c r="A47" s="27"/>
      <c r="B47" s="28" t="s">
        <v>116</v>
      </c>
      <c r="C47" s="11"/>
      <c r="D47" s="11"/>
      <c r="E47" s="11"/>
      <c r="F47" s="11"/>
      <c r="G47" s="29">
        <f>SUBTOTAL(109,G44:G46)</f>
        <v>0</v>
      </c>
      <c r="H47" s="30"/>
      <c r="ZY47" t="s">
        <v>117</v>
      </c>
    </row>
    <row r="48" spans="1:702" x14ac:dyDescent="0.25">
      <c r="A48" s="31"/>
      <c r="B48" s="32"/>
      <c r="C48" s="11"/>
      <c r="D48" s="11"/>
      <c r="E48" s="11"/>
      <c r="F48" s="11"/>
      <c r="G48" s="9"/>
    </row>
    <row r="49" spans="1:702" ht="30" x14ac:dyDescent="0.25">
      <c r="A49" s="44" t="s">
        <v>169</v>
      </c>
      <c r="B49" s="14" t="s">
        <v>118</v>
      </c>
      <c r="C49" s="11"/>
      <c r="D49" s="11"/>
      <c r="E49" s="11"/>
      <c r="F49" s="11"/>
      <c r="G49" s="12"/>
      <c r="ZY49" t="s">
        <v>119</v>
      </c>
      <c r="ZZ49" s="13"/>
    </row>
    <row r="50" spans="1:702" x14ac:dyDescent="0.25">
      <c r="A50" s="15" t="s">
        <v>170</v>
      </c>
      <c r="B50" s="16" t="s">
        <v>120</v>
      </c>
      <c r="C50" s="11"/>
      <c r="D50" s="11"/>
      <c r="E50" s="11"/>
      <c r="F50" s="11"/>
      <c r="G50" s="12"/>
      <c r="ZY50" t="s">
        <v>121</v>
      </c>
      <c r="ZZ50" s="13"/>
    </row>
    <row r="51" spans="1:702" x14ac:dyDescent="0.25">
      <c r="A51" s="17" t="s">
        <v>171</v>
      </c>
      <c r="B51" s="18" t="s">
        <v>122</v>
      </c>
      <c r="C51" s="19" t="s">
        <v>123</v>
      </c>
      <c r="D51" s="20"/>
      <c r="E51" s="19"/>
      <c r="F51" s="20"/>
      <c r="G51" s="21">
        <f>ROUND(D51*F51,2)</f>
        <v>0</v>
      </c>
      <c r="ZY51" t="s">
        <v>124</v>
      </c>
      <c r="ZZ51" s="13" t="s">
        <v>125</v>
      </c>
    </row>
    <row r="52" spans="1:702" x14ac:dyDescent="0.25">
      <c r="A52" s="17" t="s">
        <v>172</v>
      </c>
      <c r="B52" s="18" t="s">
        <v>126</v>
      </c>
      <c r="C52" s="19" t="s">
        <v>127</v>
      </c>
      <c r="D52" s="20"/>
      <c r="E52" s="19"/>
      <c r="F52" s="20"/>
      <c r="G52" s="21">
        <f>ROUND(D52*F52,2)</f>
        <v>0</v>
      </c>
      <c r="ZY52" t="s">
        <v>128</v>
      </c>
      <c r="ZZ52" s="13" t="s">
        <v>129</v>
      </c>
    </row>
    <row r="53" spans="1:702" x14ac:dyDescent="0.25">
      <c r="A53" s="24"/>
      <c r="B53" s="25"/>
      <c r="C53" s="11"/>
      <c r="D53" s="11"/>
      <c r="E53" s="11"/>
      <c r="F53" s="11"/>
      <c r="G53" s="26"/>
    </row>
    <row r="54" spans="1:702" x14ac:dyDescent="0.25">
      <c r="A54" s="27"/>
      <c r="B54" s="28" t="s">
        <v>130</v>
      </c>
      <c r="C54" s="11"/>
      <c r="D54" s="11"/>
      <c r="E54" s="11"/>
      <c r="F54" s="11"/>
      <c r="G54" s="29">
        <f>SUBTOTAL(109,G50:G53)</f>
        <v>0</v>
      </c>
      <c r="H54" s="30"/>
      <c r="ZY54" t="s">
        <v>131</v>
      </c>
    </row>
    <row r="55" spans="1:702" x14ac:dyDescent="0.25">
      <c r="A55" s="24"/>
      <c r="B55" s="25"/>
      <c r="C55" s="11"/>
      <c r="D55" s="11"/>
      <c r="E55" s="11"/>
      <c r="F55" s="11"/>
      <c r="G55" s="9"/>
    </row>
    <row r="56" spans="1:702" x14ac:dyDescent="0.25">
      <c r="A56" s="31"/>
      <c r="B56" s="34"/>
      <c r="C56" s="35"/>
      <c r="D56" s="35"/>
      <c r="E56" s="35"/>
      <c r="F56" s="35"/>
      <c r="G56" s="26"/>
    </row>
    <row r="57" spans="1:702" x14ac:dyDescent="0.25">
      <c r="A57" s="36"/>
      <c r="B57" s="36"/>
      <c r="C57" s="36"/>
      <c r="D57" s="36"/>
      <c r="E57" s="36"/>
      <c r="F57" s="36"/>
      <c r="G57" s="36"/>
    </row>
    <row r="58" spans="1:702" ht="30" x14ac:dyDescent="0.25">
      <c r="B58" s="37" t="s">
        <v>132</v>
      </c>
      <c r="G58" s="38">
        <f>SUBTOTAL(109,G4:G56)</f>
        <v>0</v>
      </c>
      <c r="ZY58" t="s">
        <v>133</v>
      </c>
    </row>
    <row r="59" spans="1:702" x14ac:dyDescent="0.25">
      <c r="A59" s="39">
        <v>20</v>
      </c>
      <c r="B59" s="37" t="str">
        <f>CONCATENATE("Montant TVA (",A59,"%)")</f>
        <v>Montant TVA (20%)</v>
      </c>
      <c r="G59" s="38">
        <f>(G58*A59)/100</f>
        <v>0</v>
      </c>
      <c r="ZY59" t="s">
        <v>134</v>
      </c>
    </row>
    <row r="60" spans="1:702" x14ac:dyDescent="0.25">
      <c r="B60" s="37" t="s">
        <v>135</v>
      </c>
      <c r="G60" s="38">
        <f>G58+G59</f>
        <v>0</v>
      </c>
      <c r="ZY60" t="s">
        <v>136</v>
      </c>
    </row>
    <row r="61" spans="1:702" x14ac:dyDescent="0.25">
      <c r="G61" s="38"/>
    </row>
    <row r="62" spans="1:702" x14ac:dyDescent="0.25">
      <c r="G62" s="38"/>
    </row>
  </sheetData>
  <mergeCells count="1">
    <mergeCell ref="A1:G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390224-589E-4F66-B1A0-6648DBDAA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FC3E19-CED6-47B9-8435-1CDAA2A10422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customXml/itemProps3.xml><?xml version="1.0" encoding="utf-8"?>
<ds:datastoreItem xmlns:ds="http://schemas.openxmlformats.org/officeDocument/2006/customXml" ds:itemID="{6B0A1849-5DF6-4AD5-96F0-D50EDDBFFD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N°02 PLÂTRERIE - CLOISONS</vt:lpstr>
      <vt:lpstr>'Lot N°02 PLÂTRERIE - CLOISONS'!Impression_des_titres</vt:lpstr>
      <vt:lpstr>'Lot N°02 PLÂTRERIE - CLOISONS'!Zone_d_impression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e.lecointe</dc:creator>
  <cp:lastModifiedBy>Jules SINTIVE</cp:lastModifiedBy>
  <dcterms:created xsi:type="dcterms:W3CDTF">2026-04-10T07:41:49Z</dcterms:created>
  <dcterms:modified xsi:type="dcterms:W3CDTF">2026-04-23T09:37:28Z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